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Respuesta 8025\2023-2024\"/>
    </mc:Choice>
  </mc:AlternateContent>
  <xr:revisionPtr revIDLastSave="0" documentId="13_ncr:1_{BD485A48-D552-42A2-915E-C6015C2E23E7}" xr6:coauthVersionLast="47" xr6:coauthVersionMax="47" xr10:uidLastSave="{00000000-0000-0000-0000-000000000000}"/>
  <bookViews>
    <workbookView xWindow="-120" yWindow="-120" windowWidth="29040" windowHeight="15720" xr2:uid="{95415A61-44F3-45D5-A97C-0F9B6872431C}"/>
  </bookViews>
  <sheets>
    <sheet name="DIPUTACIONES DE RP" sheetId="1" r:id="rId1"/>
  </sheets>
  <definedNames>
    <definedName name="_xlnm.Print_Area" localSheetId="0">'DIPUTACIONES DE RP'!$A$1:$M$27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3" i="1"/>
  <c r="N27" i="1" l="1"/>
  <c r="M3" i="1" l="1"/>
  <c r="M4" i="1"/>
  <c r="M5" i="1"/>
  <c r="M6" i="1"/>
  <c r="M7" i="1"/>
  <c r="M8" i="1"/>
  <c r="M9" i="1"/>
  <c r="L10" i="1"/>
  <c r="M10" i="1" s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B27" i="1"/>
  <c r="C27" i="1" l="1"/>
  <c r="D27" i="1"/>
  <c r="E27" i="1"/>
  <c r="F27" i="1"/>
  <c r="G27" i="1"/>
  <c r="H27" i="1"/>
  <c r="I27" i="1"/>
  <c r="J27" i="1"/>
  <c r="K27" i="1"/>
  <c r="L27" i="1"/>
  <c r="M27" i="1" l="1"/>
</calcChain>
</file>

<file path=xl/sharedStrings.xml><?xml version="1.0" encoding="utf-8"?>
<sst xmlns="http://schemas.openxmlformats.org/spreadsheetml/2006/main" count="6" uniqueCount="5">
  <si>
    <t>TOTAL</t>
  </si>
  <si>
    <t>DISTRITO</t>
  </si>
  <si>
    <t>RESULTADOS DE LA ELECCION DE DIPUTACIONES DE REPRESENTACIÓN PROPORCIONAL, 
PROCESO ELECTORAL LOCAL 2023-2024 SINALOA</t>
  </si>
  <si>
    <t>LISTA NOMINAL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</si>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</sst>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1</xdr:row>
      <xdr:rowOff>47625</xdr:rowOff>
    </xdr:from>
    <xdr:to>
      <xdr:col>1</xdr:col>
      <xdr:colOff>552450</xdr:colOff>
      <xdr:row>1</xdr:row>
      <xdr:rowOff>429419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3544E0-6066-4C5E-BFCC-3A931122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600075"/>
          <a:ext cx="342900" cy="381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1</xdr:row>
      <xdr:rowOff>47625</xdr:rowOff>
    </xdr:from>
    <xdr:to>
      <xdr:col>2</xdr:col>
      <xdr:colOff>582055</xdr:colOff>
      <xdr:row>1</xdr:row>
      <xdr:rowOff>438150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706F41-8AAF-423C-A017-9E89181D2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600075"/>
          <a:ext cx="40108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1</xdr:row>
      <xdr:rowOff>47625</xdr:rowOff>
    </xdr:from>
    <xdr:to>
      <xdr:col>3</xdr:col>
      <xdr:colOff>542925</xdr:colOff>
      <xdr:row>1</xdr:row>
      <xdr:rowOff>409575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F72532-DE71-4054-A066-A84CD242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600075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189728</xdr:colOff>
      <xdr:row>1</xdr:row>
      <xdr:rowOff>66676</xdr:rowOff>
    </xdr:from>
    <xdr:to>
      <xdr:col>4</xdr:col>
      <xdr:colOff>581025</xdr:colOff>
      <xdr:row>1</xdr:row>
      <xdr:rowOff>428626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5F64FD-9FE9-4DED-9DF8-91461673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5353" y="619126"/>
          <a:ext cx="39129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180974</xdr:colOff>
      <xdr:row>1</xdr:row>
      <xdr:rowOff>76200</xdr:rowOff>
    </xdr:from>
    <xdr:to>
      <xdr:col>5</xdr:col>
      <xdr:colOff>552449</xdr:colOff>
      <xdr:row>1</xdr:row>
      <xdr:rowOff>447675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023210-94BB-455C-9B63-6B12DF90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599" y="628650"/>
          <a:ext cx="371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209550</xdr:colOff>
      <xdr:row>1</xdr:row>
      <xdr:rowOff>47625</xdr:rowOff>
    </xdr:from>
    <xdr:to>
      <xdr:col>6</xdr:col>
      <xdr:colOff>609600</xdr:colOff>
      <xdr:row>1</xdr:row>
      <xdr:rowOff>400050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E16165E-63CE-4B38-BD04-55FF28570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600075"/>
          <a:ext cx="4000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152399</xdr:colOff>
      <xdr:row>1</xdr:row>
      <xdr:rowOff>76200</xdr:rowOff>
    </xdr:from>
    <xdr:to>
      <xdr:col>7</xdr:col>
      <xdr:colOff>581024</xdr:colOff>
      <xdr:row>1</xdr:row>
      <xdr:rowOff>428625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5B808D6-F900-4A83-90FE-23EC64133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4" y="628650"/>
          <a:ext cx="4286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133349</xdr:colOff>
      <xdr:row>1</xdr:row>
      <xdr:rowOff>104775</xdr:rowOff>
    </xdr:from>
    <xdr:to>
      <xdr:col>8</xdr:col>
      <xdr:colOff>561974</xdr:colOff>
      <xdr:row>1</xdr:row>
      <xdr:rowOff>457200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29414C9-36D4-4065-BC12-3D1B074D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4" y="657225"/>
          <a:ext cx="4286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200024</xdr:colOff>
      <xdr:row>1</xdr:row>
      <xdr:rowOff>57150</xdr:rowOff>
    </xdr:from>
    <xdr:to>
      <xdr:col>9</xdr:col>
      <xdr:colOff>600075</xdr:colOff>
      <xdr:row>1</xdr:row>
      <xdr:rowOff>447675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00F2BCF-5945-43C1-B68D-718DA3C5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49" y="609600"/>
          <a:ext cx="400051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107950</xdr:colOff>
      <xdr:row>1</xdr:row>
      <xdr:rowOff>34925</xdr:rowOff>
    </xdr:from>
    <xdr:to>
      <xdr:col>10</xdr:col>
      <xdr:colOff>603250</xdr:colOff>
      <xdr:row>1</xdr:row>
      <xdr:rowOff>473075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A1D2446-52CF-4F73-89A7-8B8159B13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5575" y="587375"/>
          <a:ext cx="4953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171450</xdr:colOff>
      <xdr:row>1</xdr:row>
      <xdr:rowOff>104775</xdr:rowOff>
    </xdr:from>
    <xdr:to>
      <xdr:col>11</xdr:col>
      <xdr:colOff>533400</xdr:colOff>
      <xdr:row>1</xdr:row>
      <xdr:rowOff>457200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AE0C1B3-F101-4023-AB98-7509520AF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57225"/>
          <a:ext cx="3619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CBB8-9703-4C6C-9EB7-48DC378258DA}">
  <sheetPr>
    <tabColor theme="8" tint="0.79998168889431442"/>
  </sheetPr>
  <dimension ref="A1:O27"/>
  <sheetViews>
    <sheetView tabSelected="1" zoomScale="90" zoomScaleNormal="90" zoomScaleSheetLayoutView="115" workbookViewId="0">
      <selection sqref="A1:M1"/>
    </sheetView>
  </sheetViews>
  <sheetFormatPr baseColWidth="10" defaultRowHeight="14.25" x14ac:dyDescent="0.25"/>
  <cols>
    <col min="1" max="1" width="12.140625" style="1" bestFit="1" customWidth="1"/>
    <col min="2" max="13" width="11.42578125" style="2"/>
    <col min="14" max="14" width="15.28515625" style="11" customWidth="1"/>
    <col min="15" max="15" width="17.7109375" style="11" bestFit="1" customWidth="1"/>
    <col min="16" max="16384" width="11.42578125" style="11"/>
  </cols>
  <sheetData>
    <row r="1" spans="1:15" ht="43.5" customHeight="1" x14ac:dyDescent="0.25">
      <c r="A1" s="13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s="12" customFormat="1" ht="41.25" customHeight="1" x14ac:dyDescent="0.25">
      <c r="A2" s="3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" t="s">
        <v>0</v>
      </c>
      <c r="N2" s="4" t="s">
        <v>3</v>
      </c>
      <c r="O2" s="8" t="s">
        <v>4</v>
      </c>
    </row>
    <row r="3" spans="1:15" ht="20.25" customHeight="1" x14ac:dyDescent="0.25">
      <c r="A3" s="10">
        <v>1</v>
      </c>
      <c r="B3" s="5">
        <v>6440</v>
      </c>
      <c r="C3" s="5">
        <v>3007</v>
      </c>
      <c r="D3" s="5">
        <v>978</v>
      </c>
      <c r="E3" s="5">
        <v>1032</v>
      </c>
      <c r="F3" s="5">
        <v>8752</v>
      </c>
      <c r="G3" s="5">
        <v>2391</v>
      </c>
      <c r="H3" s="5">
        <v>3009</v>
      </c>
      <c r="I3" s="5">
        <v>30760</v>
      </c>
      <c r="J3" s="5">
        <v>647</v>
      </c>
      <c r="K3" s="5">
        <v>32</v>
      </c>
      <c r="L3" s="5">
        <v>2486</v>
      </c>
      <c r="M3" s="5">
        <f>SUM(B3:L3)</f>
        <v>59534</v>
      </c>
      <c r="N3" s="5">
        <v>99978</v>
      </c>
      <c r="O3" s="7">
        <f>M3/N3*100</f>
        <v>59.547100362079654</v>
      </c>
    </row>
    <row r="4" spans="1:15" ht="20.25" customHeight="1" x14ac:dyDescent="0.25">
      <c r="A4" s="10">
        <v>2</v>
      </c>
      <c r="B4" s="5">
        <v>10053</v>
      </c>
      <c r="C4" s="5">
        <v>7068</v>
      </c>
      <c r="D4" s="5">
        <v>846</v>
      </c>
      <c r="E4" s="5">
        <v>1214</v>
      </c>
      <c r="F4" s="5">
        <v>1890</v>
      </c>
      <c r="G4" s="5">
        <v>3893</v>
      </c>
      <c r="H4" s="5">
        <v>3208</v>
      </c>
      <c r="I4" s="5">
        <v>24238</v>
      </c>
      <c r="J4" s="5">
        <v>363</v>
      </c>
      <c r="K4" s="5">
        <v>26</v>
      </c>
      <c r="L4" s="5">
        <v>2586</v>
      </c>
      <c r="M4" s="5">
        <f t="shared" ref="M4:M26" si="0">SUM(B4:L4)</f>
        <v>55385</v>
      </c>
      <c r="N4" s="5">
        <v>92134</v>
      </c>
      <c r="O4" s="7">
        <f t="shared" ref="O4:O26" si="1">M4/N4*100</f>
        <v>60.113530292834348</v>
      </c>
    </row>
    <row r="5" spans="1:15" ht="20.25" customHeight="1" x14ac:dyDescent="0.25">
      <c r="A5" s="10">
        <v>3</v>
      </c>
      <c r="B5" s="5">
        <v>3122</v>
      </c>
      <c r="C5" s="5">
        <v>4642</v>
      </c>
      <c r="D5" s="5">
        <v>572</v>
      </c>
      <c r="E5" s="5">
        <v>2246</v>
      </c>
      <c r="F5" s="5">
        <v>2587</v>
      </c>
      <c r="G5" s="5">
        <v>5724</v>
      </c>
      <c r="H5" s="5">
        <v>2228</v>
      </c>
      <c r="I5" s="5">
        <v>24990</v>
      </c>
      <c r="J5" s="5">
        <v>334</v>
      </c>
      <c r="K5" s="5">
        <v>21</v>
      </c>
      <c r="L5" s="5">
        <v>3249</v>
      </c>
      <c r="M5" s="5">
        <f t="shared" si="0"/>
        <v>49715</v>
      </c>
      <c r="N5" s="5">
        <v>91364</v>
      </c>
      <c r="O5" s="7">
        <f t="shared" si="1"/>
        <v>54.414211286721248</v>
      </c>
    </row>
    <row r="6" spans="1:15" ht="20.25" customHeight="1" x14ac:dyDescent="0.25">
      <c r="A6" s="10">
        <v>4</v>
      </c>
      <c r="B6" s="5">
        <v>3700</v>
      </c>
      <c r="C6" s="5">
        <v>3265</v>
      </c>
      <c r="D6" s="5">
        <v>485</v>
      </c>
      <c r="E6" s="5">
        <v>1626</v>
      </c>
      <c r="F6" s="5">
        <v>2259</v>
      </c>
      <c r="G6" s="5">
        <v>2631</v>
      </c>
      <c r="H6" s="5">
        <v>3661</v>
      </c>
      <c r="I6" s="5">
        <v>22185</v>
      </c>
      <c r="J6" s="5">
        <v>417</v>
      </c>
      <c r="K6" s="5">
        <v>24</v>
      </c>
      <c r="L6" s="5">
        <v>2288</v>
      </c>
      <c r="M6" s="5">
        <f t="shared" si="0"/>
        <v>42541</v>
      </c>
      <c r="N6" s="5">
        <v>83006</v>
      </c>
      <c r="O6" s="7">
        <f t="shared" si="1"/>
        <v>51.250512011179914</v>
      </c>
    </row>
    <row r="7" spans="1:15" ht="20.25" customHeight="1" x14ac:dyDescent="0.25">
      <c r="A7" s="10">
        <v>5</v>
      </c>
      <c r="B7" s="5">
        <v>8594</v>
      </c>
      <c r="C7" s="5">
        <v>6056</v>
      </c>
      <c r="D7" s="5">
        <v>718</v>
      </c>
      <c r="E7" s="5">
        <v>2805</v>
      </c>
      <c r="F7" s="5">
        <v>2377</v>
      </c>
      <c r="G7" s="5">
        <v>4418</v>
      </c>
      <c r="H7" s="5">
        <v>2948</v>
      </c>
      <c r="I7" s="5">
        <v>24498</v>
      </c>
      <c r="J7" s="5">
        <v>473</v>
      </c>
      <c r="K7" s="5">
        <v>31</v>
      </c>
      <c r="L7" s="5">
        <v>2143</v>
      </c>
      <c r="M7" s="5">
        <f t="shared" si="0"/>
        <v>55061</v>
      </c>
      <c r="N7" s="5">
        <v>91178</v>
      </c>
      <c r="O7" s="7">
        <f t="shared" si="1"/>
        <v>60.388470903068722</v>
      </c>
    </row>
    <row r="8" spans="1:15" ht="20.25" customHeight="1" x14ac:dyDescent="0.25">
      <c r="A8" s="10">
        <v>6</v>
      </c>
      <c r="B8" s="5">
        <v>2281</v>
      </c>
      <c r="C8" s="5">
        <v>5539</v>
      </c>
      <c r="D8" s="5">
        <v>696</v>
      </c>
      <c r="E8" s="5">
        <v>4240</v>
      </c>
      <c r="F8" s="5">
        <v>3438</v>
      </c>
      <c r="G8" s="5">
        <v>4263</v>
      </c>
      <c r="H8" s="5">
        <v>4753</v>
      </c>
      <c r="I8" s="5">
        <v>37028</v>
      </c>
      <c r="J8" s="5">
        <v>978</v>
      </c>
      <c r="K8" s="5">
        <v>22</v>
      </c>
      <c r="L8" s="5">
        <v>4553</v>
      </c>
      <c r="M8" s="5">
        <f t="shared" si="0"/>
        <v>67791</v>
      </c>
      <c r="N8" s="5">
        <v>124577</v>
      </c>
      <c r="O8" s="7">
        <f t="shared" si="1"/>
        <v>54.41694694847363</v>
      </c>
    </row>
    <row r="9" spans="1:15" ht="20.25" customHeight="1" x14ac:dyDescent="0.25">
      <c r="A9" s="10">
        <v>7</v>
      </c>
      <c r="B9" s="5">
        <v>3407</v>
      </c>
      <c r="C9" s="5">
        <v>5825</v>
      </c>
      <c r="D9" s="5">
        <v>477</v>
      </c>
      <c r="E9" s="5">
        <v>3405</v>
      </c>
      <c r="F9" s="5">
        <v>3767</v>
      </c>
      <c r="G9" s="5">
        <v>4487</v>
      </c>
      <c r="H9" s="5">
        <v>3153</v>
      </c>
      <c r="I9" s="5">
        <v>30997</v>
      </c>
      <c r="J9" s="5">
        <v>650</v>
      </c>
      <c r="K9" s="5">
        <v>31</v>
      </c>
      <c r="L9" s="5">
        <v>3279</v>
      </c>
      <c r="M9" s="5">
        <f t="shared" si="0"/>
        <v>59478</v>
      </c>
      <c r="N9" s="5">
        <v>110364</v>
      </c>
      <c r="O9" s="7">
        <f t="shared" si="1"/>
        <v>53.892573665325649</v>
      </c>
    </row>
    <row r="10" spans="1:15" ht="20.25" customHeight="1" x14ac:dyDescent="0.25">
      <c r="A10" s="10">
        <v>8</v>
      </c>
      <c r="B10" s="5">
        <v>3761</v>
      </c>
      <c r="C10" s="5">
        <v>7395</v>
      </c>
      <c r="D10" s="5">
        <v>691</v>
      </c>
      <c r="E10" s="5">
        <v>1868</v>
      </c>
      <c r="F10" s="5">
        <v>3876</v>
      </c>
      <c r="G10" s="5">
        <v>5751</v>
      </c>
      <c r="H10" s="5">
        <v>3410</v>
      </c>
      <c r="I10" s="5">
        <v>34782</v>
      </c>
      <c r="J10" s="5">
        <v>786</v>
      </c>
      <c r="K10" s="5">
        <v>39</v>
      </c>
      <c r="L10" s="5">
        <f>3149+46</f>
        <v>3195</v>
      </c>
      <c r="M10" s="5">
        <f t="shared" si="0"/>
        <v>65554</v>
      </c>
      <c r="N10" s="5">
        <v>113321</v>
      </c>
      <c r="O10" s="7">
        <f t="shared" si="1"/>
        <v>57.848059935934202</v>
      </c>
    </row>
    <row r="11" spans="1:15" ht="20.25" customHeight="1" x14ac:dyDescent="0.25">
      <c r="A11" s="10">
        <v>9</v>
      </c>
      <c r="B11" s="5">
        <v>4451</v>
      </c>
      <c r="C11" s="5">
        <v>12335</v>
      </c>
      <c r="D11" s="5">
        <v>1572</v>
      </c>
      <c r="E11" s="5">
        <v>1331</v>
      </c>
      <c r="F11" s="5">
        <v>3329</v>
      </c>
      <c r="G11" s="5">
        <v>5292</v>
      </c>
      <c r="H11" s="5">
        <v>6114</v>
      </c>
      <c r="I11" s="5">
        <v>33827</v>
      </c>
      <c r="J11" s="5">
        <v>698</v>
      </c>
      <c r="K11" s="5">
        <v>30</v>
      </c>
      <c r="L11" s="5">
        <v>3243</v>
      </c>
      <c r="M11" s="5">
        <f t="shared" si="0"/>
        <v>72222</v>
      </c>
      <c r="N11" s="5">
        <v>115748</v>
      </c>
      <c r="O11" s="7">
        <f t="shared" si="1"/>
        <v>62.395894529495109</v>
      </c>
    </row>
    <row r="12" spans="1:15" ht="20.25" customHeight="1" x14ac:dyDescent="0.25">
      <c r="A12" s="10">
        <v>10</v>
      </c>
      <c r="B12" s="5">
        <v>3410</v>
      </c>
      <c r="C12" s="5">
        <v>9825</v>
      </c>
      <c r="D12" s="5">
        <v>571</v>
      </c>
      <c r="E12" s="5">
        <v>1970</v>
      </c>
      <c r="F12" s="5">
        <v>3683</v>
      </c>
      <c r="G12" s="5">
        <v>2026</v>
      </c>
      <c r="H12" s="5">
        <v>2965</v>
      </c>
      <c r="I12" s="5">
        <v>25109</v>
      </c>
      <c r="J12" s="5">
        <v>706</v>
      </c>
      <c r="K12" s="5">
        <v>10</v>
      </c>
      <c r="L12" s="5">
        <v>2929</v>
      </c>
      <c r="M12" s="5">
        <f t="shared" si="0"/>
        <v>53204</v>
      </c>
      <c r="N12" s="5">
        <v>101138</v>
      </c>
      <c r="O12" s="7">
        <f t="shared" si="1"/>
        <v>52.605351104431563</v>
      </c>
    </row>
    <row r="13" spans="1:15" ht="20.25" customHeight="1" x14ac:dyDescent="0.25">
      <c r="A13" s="10">
        <v>11</v>
      </c>
      <c r="B13" s="5">
        <v>4201</v>
      </c>
      <c r="C13" s="5">
        <v>5787</v>
      </c>
      <c r="D13" s="5">
        <v>575</v>
      </c>
      <c r="E13" s="5">
        <v>1303</v>
      </c>
      <c r="F13" s="5">
        <v>2676</v>
      </c>
      <c r="G13" s="5">
        <v>4032</v>
      </c>
      <c r="H13" s="5">
        <v>2851</v>
      </c>
      <c r="I13" s="5">
        <v>22069</v>
      </c>
      <c r="J13" s="5">
        <v>558</v>
      </c>
      <c r="K13" s="5">
        <v>15</v>
      </c>
      <c r="L13" s="5">
        <v>2416</v>
      </c>
      <c r="M13" s="5">
        <f t="shared" si="0"/>
        <v>46483</v>
      </c>
      <c r="N13" s="5">
        <v>91925</v>
      </c>
      <c r="O13" s="7">
        <f t="shared" si="1"/>
        <v>50.566222463965197</v>
      </c>
    </row>
    <row r="14" spans="1:15" ht="20.25" customHeight="1" x14ac:dyDescent="0.25">
      <c r="A14" s="10">
        <v>12</v>
      </c>
      <c r="B14" s="5">
        <v>7027</v>
      </c>
      <c r="C14" s="5">
        <v>6664</v>
      </c>
      <c r="D14" s="5">
        <v>752</v>
      </c>
      <c r="E14" s="5">
        <v>1785</v>
      </c>
      <c r="F14" s="5">
        <v>4223</v>
      </c>
      <c r="G14" s="5">
        <v>4606</v>
      </c>
      <c r="H14" s="5">
        <v>3356</v>
      </c>
      <c r="I14" s="5">
        <v>19867</v>
      </c>
      <c r="J14" s="5">
        <v>474</v>
      </c>
      <c r="K14" s="5">
        <v>40</v>
      </c>
      <c r="L14" s="5">
        <v>1772</v>
      </c>
      <c r="M14" s="5">
        <f t="shared" si="0"/>
        <v>50566</v>
      </c>
      <c r="N14" s="5">
        <v>82438</v>
      </c>
      <c r="O14" s="7">
        <f t="shared" si="1"/>
        <v>61.338217812174001</v>
      </c>
    </row>
    <row r="15" spans="1:15" ht="20.25" customHeight="1" x14ac:dyDescent="0.25">
      <c r="A15" s="10">
        <v>13</v>
      </c>
      <c r="B15" s="5">
        <v>10672</v>
      </c>
      <c r="C15" s="5">
        <v>9454</v>
      </c>
      <c r="D15" s="5">
        <v>932</v>
      </c>
      <c r="E15" s="5">
        <v>1586</v>
      </c>
      <c r="F15" s="5">
        <v>3437</v>
      </c>
      <c r="G15" s="5">
        <v>5204</v>
      </c>
      <c r="H15" s="5">
        <v>3894</v>
      </c>
      <c r="I15" s="5">
        <v>27823</v>
      </c>
      <c r="J15" s="5">
        <v>566</v>
      </c>
      <c r="K15" s="5">
        <v>56</v>
      </c>
      <c r="L15" s="5">
        <v>3081</v>
      </c>
      <c r="M15" s="5">
        <f t="shared" si="0"/>
        <v>66705</v>
      </c>
      <c r="N15" s="5">
        <v>110064</v>
      </c>
      <c r="O15" s="7">
        <f t="shared" si="1"/>
        <v>60.605647623201044</v>
      </c>
    </row>
    <row r="16" spans="1:15" ht="20.25" customHeight="1" x14ac:dyDescent="0.25">
      <c r="A16" s="10">
        <v>14</v>
      </c>
      <c r="B16" s="5">
        <v>11234</v>
      </c>
      <c r="C16" s="5">
        <v>8934</v>
      </c>
      <c r="D16" s="5">
        <v>1064</v>
      </c>
      <c r="E16" s="5">
        <v>1622</v>
      </c>
      <c r="F16" s="5">
        <v>3561</v>
      </c>
      <c r="G16" s="5">
        <v>6382</v>
      </c>
      <c r="H16" s="5">
        <v>4197</v>
      </c>
      <c r="I16" s="5">
        <v>30708</v>
      </c>
      <c r="J16" s="5">
        <v>684</v>
      </c>
      <c r="K16" s="5">
        <v>48</v>
      </c>
      <c r="L16" s="5">
        <v>3292</v>
      </c>
      <c r="M16" s="5">
        <f t="shared" si="0"/>
        <v>71726</v>
      </c>
      <c r="N16" s="5">
        <v>113330</v>
      </c>
      <c r="O16" s="7">
        <f t="shared" si="1"/>
        <v>63.289508514956324</v>
      </c>
    </row>
    <row r="17" spans="1:15" ht="20.25" customHeight="1" x14ac:dyDescent="0.25">
      <c r="A17" s="10">
        <v>15</v>
      </c>
      <c r="B17" s="5">
        <v>4197</v>
      </c>
      <c r="C17" s="5">
        <v>4595</v>
      </c>
      <c r="D17" s="5">
        <v>505</v>
      </c>
      <c r="E17" s="5">
        <v>1266</v>
      </c>
      <c r="F17" s="5">
        <v>3009</v>
      </c>
      <c r="G17" s="5">
        <v>4453</v>
      </c>
      <c r="H17" s="5">
        <v>2690</v>
      </c>
      <c r="I17" s="5">
        <v>25450</v>
      </c>
      <c r="J17" s="5">
        <v>657</v>
      </c>
      <c r="K17" s="5">
        <v>37</v>
      </c>
      <c r="L17" s="5">
        <v>2098</v>
      </c>
      <c r="M17" s="5">
        <f t="shared" si="0"/>
        <v>48957</v>
      </c>
      <c r="N17" s="5">
        <v>89463</v>
      </c>
      <c r="O17" s="7">
        <f t="shared" si="1"/>
        <v>54.723181650514739</v>
      </c>
    </row>
    <row r="18" spans="1:15" ht="20.25" customHeight="1" x14ac:dyDescent="0.25">
      <c r="A18" s="10">
        <v>16</v>
      </c>
      <c r="B18" s="5">
        <v>4359</v>
      </c>
      <c r="C18" s="5">
        <v>3626</v>
      </c>
      <c r="D18" s="5">
        <v>414</v>
      </c>
      <c r="E18" s="5">
        <v>1383</v>
      </c>
      <c r="F18" s="5">
        <v>2130</v>
      </c>
      <c r="G18" s="5">
        <v>2649</v>
      </c>
      <c r="H18" s="5">
        <v>2027</v>
      </c>
      <c r="I18" s="5">
        <v>21629</v>
      </c>
      <c r="J18" s="5">
        <v>453</v>
      </c>
      <c r="K18" s="5">
        <v>27</v>
      </c>
      <c r="L18" s="5">
        <v>1990</v>
      </c>
      <c r="M18" s="5">
        <f t="shared" si="0"/>
        <v>40687</v>
      </c>
      <c r="N18" s="5">
        <v>85974</v>
      </c>
      <c r="O18" s="7">
        <f t="shared" si="1"/>
        <v>47.324772605671484</v>
      </c>
    </row>
    <row r="19" spans="1:15" ht="20.25" customHeight="1" x14ac:dyDescent="0.25">
      <c r="A19" s="10">
        <v>17</v>
      </c>
      <c r="B19" s="5">
        <v>1895</v>
      </c>
      <c r="C19" s="5">
        <v>3432</v>
      </c>
      <c r="D19" s="5">
        <v>320</v>
      </c>
      <c r="E19" s="5">
        <v>1807</v>
      </c>
      <c r="F19" s="5">
        <v>3689</v>
      </c>
      <c r="G19" s="5">
        <v>2584</v>
      </c>
      <c r="H19" s="5">
        <v>1958</v>
      </c>
      <c r="I19" s="5">
        <v>21296</v>
      </c>
      <c r="J19" s="5">
        <v>482</v>
      </c>
      <c r="K19" s="5">
        <v>13</v>
      </c>
      <c r="L19" s="5">
        <v>2366</v>
      </c>
      <c r="M19" s="5">
        <f t="shared" si="0"/>
        <v>39842</v>
      </c>
      <c r="N19" s="5">
        <v>85448</v>
      </c>
      <c r="O19" s="7">
        <f t="shared" si="1"/>
        <v>46.627188465499486</v>
      </c>
    </row>
    <row r="20" spans="1:15" ht="20.25" customHeight="1" x14ac:dyDescent="0.25">
      <c r="A20" s="10">
        <v>18</v>
      </c>
      <c r="B20" s="5">
        <v>1929</v>
      </c>
      <c r="C20" s="5">
        <v>3846</v>
      </c>
      <c r="D20" s="5">
        <v>627</v>
      </c>
      <c r="E20" s="5">
        <v>2509</v>
      </c>
      <c r="F20" s="5">
        <v>2418</v>
      </c>
      <c r="G20" s="5">
        <v>2356</v>
      </c>
      <c r="H20" s="5">
        <v>2951</v>
      </c>
      <c r="I20" s="5">
        <v>23759</v>
      </c>
      <c r="J20" s="5">
        <v>631</v>
      </c>
      <c r="K20" s="5">
        <v>17</v>
      </c>
      <c r="L20" s="5">
        <v>2933</v>
      </c>
      <c r="M20" s="5">
        <f t="shared" si="0"/>
        <v>43976</v>
      </c>
      <c r="N20" s="5">
        <v>86895</v>
      </c>
      <c r="O20" s="7">
        <f t="shared" si="1"/>
        <v>50.608205305253463</v>
      </c>
    </row>
    <row r="21" spans="1:15" ht="20.25" customHeight="1" x14ac:dyDescent="0.25">
      <c r="A21" s="10">
        <v>19</v>
      </c>
      <c r="B21" s="5">
        <v>2526</v>
      </c>
      <c r="C21" s="5">
        <v>4758</v>
      </c>
      <c r="D21" s="5">
        <v>474</v>
      </c>
      <c r="E21" s="5">
        <v>2834</v>
      </c>
      <c r="F21" s="5">
        <v>2073</v>
      </c>
      <c r="G21" s="5">
        <v>4657</v>
      </c>
      <c r="H21" s="5">
        <v>6211</v>
      </c>
      <c r="I21" s="5">
        <v>23599</v>
      </c>
      <c r="J21" s="5">
        <v>643</v>
      </c>
      <c r="K21" s="5">
        <v>16</v>
      </c>
      <c r="L21" s="5">
        <v>2658</v>
      </c>
      <c r="M21" s="5">
        <f t="shared" si="0"/>
        <v>50449</v>
      </c>
      <c r="N21" s="5">
        <v>89181</v>
      </c>
      <c r="O21" s="7">
        <f t="shared" si="1"/>
        <v>56.569224386360325</v>
      </c>
    </row>
    <row r="22" spans="1:15" ht="20.25" customHeight="1" x14ac:dyDescent="0.25">
      <c r="A22" s="10">
        <v>20</v>
      </c>
      <c r="B22" s="5">
        <v>6659</v>
      </c>
      <c r="C22" s="5">
        <v>4143</v>
      </c>
      <c r="D22" s="5">
        <v>564</v>
      </c>
      <c r="E22" s="5">
        <v>1307</v>
      </c>
      <c r="F22" s="5">
        <v>1538</v>
      </c>
      <c r="G22" s="5">
        <v>3018</v>
      </c>
      <c r="H22" s="5">
        <v>3889</v>
      </c>
      <c r="I22" s="5">
        <v>25840</v>
      </c>
      <c r="J22" s="5">
        <v>488</v>
      </c>
      <c r="K22" s="5">
        <v>32</v>
      </c>
      <c r="L22" s="5">
        <v>2230</v>
      </c>
      <c r="M22" s="5">
        <f t="shared" si="0"/>
        <v>49708</v>
      </c>
      <c r="N22" s="5">
        <v>94554</v>
      </c>
      <c r="O22" s="7">
        <f t="shared" si="1"/>
        <v>52.57101761956131</v>
      </c>
    </row>
    <row r="23" spans="1:15" ht="20.25" customHeight="1" x14ac:dyDescent="0.25">
      <c r="A23" s="10">
        <v>21</v>
      </c>
      <c r="B23" s="5">
        <v>13834</v>
      </c>
      <c r="C23" s="5">
        <v>6918</v>
      </c>
      <c r="D23" s="5">
        <v>919</v>
      </c>
      <c r="E23" s="5">
        <v>1372</v>
      </c>
      <c r="F23" s="5">
        <v>1888</v>
      </c>
      <c r="G23" s="5">
        <v>3029</v>
      </c>
      <c r="H23" s="5">
        <v>3337</v>
      </c>
      <c r="I23" s="5">
        <v>32354</v>
      </c>
      <c r="J23" s="5">
        <v>442</v>
      </c>
      <c r="K23" s="5">
        <v>50</v>
      </c>
      <c r="L23" s="5">
        <v>2867</v>
      </c>
      <c r="M23" s="5">
        <f t="shared" si="0"/>
        <v>67010</v>
      </c>
      <c r="N23" s="5">
        <v>110672</v>
      </c>
      <c r="O23" s="7">
        <f t="shared" si="1"/>
        <v>60.548286829550378</v>
      </c>
    </row>
    <row r="24" spans="1:15" ht="20.25" customHeight="1" x14ac:dyDescent="0.25">
      <c r="A24" s="10">
        <v>22</v>
      </c>
      <c r="B24" s="5">
        <v>6516</v>
      </c>
      <c r="C24" s="5">
        <v>4238</v>
      </c>
      <c r="D24" s="5">
        <v>550</v>
      </c>
      <c r="E24" s="5">
        <v>2331</v>
      </c>
      <c r="F24" s="5">
        <v>2271</v>
      </c>
      <c r="G24" s="5">
        <v>2952</v>
      </c>
      <c r="H24" s="5">
        <v>2731</v>
      </c>
      <c r="I24" s="5">
        <v>31304</v>
      </c>
      <c r="J24" s="5">
        <v>688</v>
      </c>
      <c r="K24" s="5">
        <v>59</v>
      </c>
      <c r="L24" s="5">
        <v>3317</v>
      </c>
      <c r="M24" s="5">
        <f t="shared" si="0"/>
        <v>56957</v>
      </c>
      <c r="N24" s="5">
        <v>105398</v>
      </c>
      <c r="O24" s="7">
        <f t="shared" si="1"/>
        <v>54.039924856259134</v>
      </c>
    </row>
    <row r="25" spans="1:15" ht="20.25" customHeight="1" x14ac:dyDescent="0.25">
      <c r="A25" s="10">
        <v>23</v>
      </c>
      <c r="B25" s="5">
        <v>5432</v>
      </c>
      <c r="C25" s="5">
        <v>2690</v>
      </c>
      <c r="D25" s="5">
        <v>440</v>
      </c>
      <c r="E25" s="5">
        <v>1121</v>
      </c>
      <c r="F25" s="5">
        <v>1195</v>
      </c>
      <c r="G25" s="5">
        <v>1103</v>
      </c>
      <c r="H25" s="5">
        <v>2934</v>
      </c>
      <c r="I25" s="5">
        <v>22208</v>
      </c>
      <c r="J25" s="5">
        <v>437</v>
      </c>
      <c r="K25" s="5">
        <v>18</v>
      </c>
      <c r="L25" s="5">
        <v>2372</v>
      </c>
      <c r="M25" s="5">
        <f t="shared" si="0"/>
        <v>39950</v>
      </c>
      <c r="N25" s="5">
        <v>89559</v>
      </c>
      <c r="O25" s="7">
        <f t="shared" si="1"/>
        <v>44.607465469690375</v>
      </c>
    </row>
    <row r="26" spans="1:15" ht="20.25" customHeight="1" x14ac:dyDescent="0.25">
      <c r="A26" s="10">
        <v>24</v>
      </c>
      <c r="B26" s="5">
        <v>4575</v>
      </c>
      <c r="C26" s="5">
        <v>3106</v>
      </c>
      <c r="D26" s="5">
        <v>594</v>
      </c>
      <c r="E26" s="5">
        <v>9745</v>
      </c>
      <c r="F26" s="5">
        <v>8226</v>
      </c>
      <c r="G26" s="5">
        <v>1842</v>
      </c>
      <c r="H26" s="5">
        <v>4194</v>
      </c>
      <c r="I26" s="5">
        <v>23751</v>
      </c>
      <c r="J26" s="5">
        <v>374</v>
      </c>
      <c r="K26" s="5">
        <v>25</v>
      </c>
      <c r="L26" s="5">
        <v>2980</v>
      </c>
      <c r="M26" s="5">
        <f t="shared" si="0"/>
        <v>59412</v>
      </c>
      <c r="N26" s="5">
        <v>102906</v>
      </c>
      <c r="O26" s="7">
        <f t="shared" si="1"/>
        <v>57.73424290128856</v>
      </c>
    </row>
    <row r="27" spans="1:15" ht="20.25" customHeight="1" x14ac:dyDescent="0.25">
      <c r="A27" s="10" t="s">
        <v>0</v>
      </c>
      <c r="B27" s="6">
        <f>SUM(B3:B26)</f>
        <v>134275</v>
      </c>
      <c r="C27" s="6">
        <f t="shared" ref="C27:M27" si="2">SUM(C3:C26)</f>
        <v>137148</v>
      </c>
      <c r="D27" s="6">
        <f t="shared" si="2"/>
        <v>16336</v>
      </c>
      <c r="E27" s="6">
        <f t="shared" si="2"/>
        <v>53708</v>
      </c>
      <c r="F27" s="6">
        <f t="shared" si="2"/>
        <v>78292</v>
      </c>
      <c r="G27" s="6">
        <f t="shared" si="2"/>
        <v>89743</v>
      </c>
      <c r="H27" s="6">
        <f t="shared" si="2"/>
        <v>82669</v>
      </c>
      <c r="I27" s="6">
        <f t="shared" si="2"/>
        <v>640071</v>
      </c>
      <c r="J27" s="6">
        <f t="shared" si="2"/>
        <v>13629</v>
      </c>
      <c r="K27" s="6">
        <f t="shared" si="2"/>
        <v>719</v>
      </c>
      <c r="L27" s="6">
        <f t="shared" si="2"/>
        <v>66323</v>
      </c>
      <c r="M27" s="6">
        <f t="shared" si="2"/>
        <v>1312913</v>
      </c>
      <c r="N27" s="6">
        <f>SUM(N3:N26)</f>
        <v>2360615</v>
      </c>
      <c r="O27" s="9">
        <f>M27/N27*100</f>
        <v>55.617413258832968</v>
      </c>
    </row>
  </sheetData>
  <mergeCells count="1">
    <mergeCell ref="A1:M1"/>
  </mergeCells>
  <pageMargins left="0.7" right="0.7" top="0.75" bottom="0.75" header="0.3" footer="0.3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DIPUTACIONES DE RP</vt:lpstr>
      <vt:lpstr>'DIPUTACIONES DE RP'!Área_de_impresión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Huicho Rojas</dc:creator>
  <cp:lastModifiedBy>Equipo Sistemas 01</cp:lastModifiedBy>
  <cp:lastPrinted>2024-06-10T22:08:43Z</cp:lastPrinted>
  <dcterms:created xsi:type="dcterms:W3CDTF">2024-06-06T21:16:28Z</dcterms:created>
  <dcterms:modified xsi:type="dcterms:W3CDTF">2025-11-24T21:50:11Z</dcterms:modified>
</cp:coreProperties>
</file>